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0" yWindow="0" windowWidth="19410" windowHeight="7740" activeTab="1"/>
  </bookViews>
  <sheets>
    <sheet name="молодежь" sheetId="1" r:id="rId1"/>
    <sheet name="Лист3" sheetId="3" r:id="rId2"/>
  </sheets>
  <definedNames>
    <definedName name="_GoBack" localSheetId="1">Лист3!#REF!</definedName>
    <definedName name="_xlnm.Print_Area" localSheetId="1">Лист3!$A$1:$D$24</definedName>
  </definedNames>
  <calcPr calcId="145621"/>
</workbook>
</file>

<file path=xl/calcChain.xml><?xml version="1.0" encoding="utf-8"?>
<calcChain xmlns="http://schemas.openxmlformats.org/spreadsheetml/2006/main">
  <c r="C4" i="1" l="1"/>
  <c r="C20" i="1" l="1"/>
  <c r="D13" i="3" l="1"/>
  <c r="C23" i="1"/>
  <c r="C9" i="1"/>
  <c r="C7" i="1" s="1"/>
  <c r="D5" i="3"/>
  <c r="D14" i="3" l="1"/>
  <c r="C13" i="1"/>
  <c r="C14" i="1" l="1"/>
  <c r="C12" i="1" s="1"/>
  <c r="C24" i="1" s="1"/>
  <c r="D6" i="3"/>
  <c r="D10" i="3" l="1"/>
  <c r="D15" i="3"/>
  <c r="D7" i="3"/>
</calcChain>
</file>

<file path=xl/sharedStrings.xml><?xml version="1.0" encoding="utf-8"?>
<sst xmlns="http://schemas.openxmlformats.org/spreadsheetml/2006/main" count="74" uniqueCount="64">
  <si>
    <t xml:space="preserve"> Количество мероприятий, выполненные в полном объеме, из числа мероприятий, запланированных к реализации в отчетном году</t>
  </si>
  <si>
    <t>Мв</t>
  </si>
  <si>
    <t xml:space="preserve">Общее  количество мероприятий, запланированных к реализации в отчетном году </t>
  </si>
  <si>
    <t>М</t>
  </si>
  <si>
    <t>Зф</t>
  </si>
  <si>
    <t>Объемы бюджетных ассигнований, предусмотренные на реализацию соответствующего основного мероприятия в бюджете</t>
  </si>
  <si>
    <t>Зп</t>
  </si>
  <si>
    <t>Фактические расходы на реализацию основного мероприятия в отчетном году</t>
  </si>
  <si>
    <t>Для каждого основного мероприятия</t>
  </si>
  <si>
    <t>степень реализации мероприятий, полностью или частично финансируемых из средств бюджета</t>
  </si>
  <si>
    <t>СРм</t>
  </si>
  <si>
    <t>степень соотвествия запланированному уровню расходов из средств бюджета поселения</t>
  </si>
  <si>
    <t>Ссуз</t>
  </si>
  <si>
    <t>значение целевого показателя основного мероприятия фактически достигнутое на конец отчетного периода</t>
  </si>
  <si>
    <t>плановое значение целевого показателя основного мероприятия</t>
  </si>
  <si>
    <t>ЗПп/пп</t>
  </si>
  <si>
    <t>ЗПп/пф</t>
  </si>
  <si>
    <t>Эис</t>
  </si>
  <si>
    <t>СДп/ппз</t>
  </si>
  <si>
    <t>основное  1</t>
  </si>
  <si>
    <t>СРп/п</t>
  </si>
  <si>
    <t>Эр п/п</t>
  </si>
  <si>
    <t>СДгппз</t>
  </si>
  <si>
    <t>ЗПГПф</t>
  </si>
  <si>
    <t>ЗПГПП</t>
  </si>
  <si>
    <t>значение целевого показателя фактически достигнутое на конец отчетного периода</t>
  </si>
  <si>
    <t>СРгп</t>
  </si>
  <si>
    <t>Кj</t>
  </si>
  <si>
    <t>объем фактических расходов из бюджета на реализацию j-го основного мероприятия</t>
  </si>
  <si>
    <t>Фj</t>
  </si>
  <si>
    <t>объем фактических расходовиз бюджета поселения на реализацию муниципальной программы</t>
  </si>
  <si>
    <t>Ф</t>
  </si>
  <si>
    <t>№ п/п</t>
  </si>
  <si>
    <t>Формулировка критерия</t>
  </si>
  <si>
    <t>Условные обозначения</t>
  </si>
  <si>
    <t>Результат</t>
  </si>
  <si>
    <t>Степень соответствия запланированному уровню расходов (соотношение фактически произведенных расходов к плановым значениям)</t>
  </si>
  <si>
    <t>Степень достижения планового значения целевого показателя подпрограммы (основных мероприятий)</t>
  </si>
  <si>
    <t>Эргп эффективность программы</t>
  </si>
  <si>
    <t>Степень реализации подпрограммы (основных мероприятий)</t>
  </si>
  <si>
    <t>СР п/п</t>
  </si>
  <si>
    <t>Эффективность реализации подпрограммы (основных мероприятий)</t>
  </si>
  <si>
    <t>ЭРп/п</t>
  </si>
  <si>
    <t>Коэффициент значимости подпрограммы (основных мероприятий)</t>
  </si>
  <si>
    <t>Степень реализации Программы</t>
  </si>
  <si>
    <t>ЭРгп</t>
  </si>
  <si>
    <t xml:space="preserve">Степень достижения планового значения целевого показателя, характеризующего цели и задачи муниципальной программы  </t>
  </si>
  <si>
    <t>Степень реализации мероприятий (доля мероприятий, выполненных в полном объеме), %</t>
  </si>
  <si>
    <t>"Развитие архивного дела в Тимашевском городском поселении Тмашевского района на 2018-2020 годы</t>
  </si>
  <si>
    <t>высокая эффективность</t>
  </si>
  <si>
    <t xml:space="preserve">1 этап - Оценка эффективности реализации основных мероприятий муниципальной программы </t>
  </si>
  <si>
    <t>2 этап - Оценка степени достижения целей и решения задач муниципальной программы</t>
  </si>
  <si>
    <t>Оценка эффективности реализации муниципальной программы</t>
  </si>
  <si>
    <t xml:space="preserve">Выводы </t>
  </si>
  <si>
    <t>Эффективность использования  средств 
бюджета поселения, %</t>
  </si>
  <si>
    <t xml:space="preserve">       </t>
  </si>
  <si>
    <t>Тимашевского городского поселения</t>
  </si>
  <si>
    <t>Тимашевского района</t>
  </si>
  <si>
    <t>Оценка эффективности реализации муниципальной программы Тимашевского городского поселения Тимашевского района «Развитие архивного дела в Тимашевском городском поселении Тмашевского района» на 2018-2020 годы</t>
  </si>
  <si>
    <t>за 2018-2020 годы</t>
  </si>
  <si>
    <t>За 2018-2020 годы достигнута высокая эффективность реализации муниципальной программы «Развитие архивного дела в Тимашевском городском поселении Тмашевского района» на 2018-2020 годы за счет выполнения всех намеченных мероприятий и использования бюджетных ассигнований в полном объеме.</t>
  </si>
  <si>
    <t xml:space="preserve">Исполняющий обязанности начальника </t>
  </si>
  <si>
    <t>отдела экономики и прогнозирования администрации</t>
  </si>
  <si>
    <t>М.С. Рыкова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</si>
</sst>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8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b/>
      <sz val="14"/>
      <color theme="1"/>
      <name val="Calibri"/>
      <family val="2"/>
      <charset val="204"/>
      <scheme val="minor"/>
    </font>
    <font>
      <b/>
      <sz val="16"/>
      <color theme="1"/>
      <name val="Calibri"/>
      <family val="2"/>
      <charset val="204"/>
      <scheme val="minor"/>
    </font>
    <font>
      <b/>
      <sz val="14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3">
    <xf numFmtId="0" fontId="0" fillId="0" borderId="0" xfId="0"/>
    <xf numFmtId="0" fontId="0" fillId="0" borderId="0" xfId="0" applyAlignment="1">
      <alignment wrapText="1"/>
    </xf>
    <xf numFmtId="0" fontId="0" fillId="0" borderId="0" xfId="0" applyAlignment="1">
      <alignment horizontal="center" vertical="top" wrapText="1"/>
    </xf>
    <xf numFmtId="0" fontId="2" fillId="0" borderId="1" xfId="0" applyFont="1" applyBorder="1" applyAlignment="1">
      <alignment wrapText="1"/>
    </xf>
    <xf numFmtId="0" fontId="0" fillId="0" borderId="1" xfId="0" applyBorder="1" applyAlignment="1">
      <alignment horizontal="center" vertical="top" wrapText="1"/>
    </xf>
    <xf numFmtId="0" fontId="0" fillId="0" borderId="1" xfId="0" applyBorder="1" applyAlignment="1">
      <alignment horizontal="left" vertical="top" wrapText="1"/>
    </xf>
    <xf numFmtId="0" fontId="0" fillId="0" borderId="1" xfId="0" applyBorder="1" applyAlignment="1">
      <alignment wrapText="1"/>
    </xf>
    <xf numFmtId="0" fontId="3" fillId="0" borderId="1" xfId="0" applyFont="1" applyBorder="1" applyAlignment="1">
      <alignment wrapText="1"/>
    </xf>
    <xf numFmtId="0" fontId="1" fillId="0" borderId="1" xfId="0" applyFont="1" applyBorder="1" applyAlignment="1">
      <alignment wrapText="1"/>
    </xf>
    <xf numFmtId="2" fontId="1" fillId="0" borderId="1" xfId="0" applyNumberFormat="1" applyFont="1" applyBorder="1" applyAlignment="1">
      <alignment horizontal="center" vertical="top" wrapText="1"/>
    </xf>
    <xf numFmtId="164" fontId="0" fillId="0" borderId="1" xfId="0" applyNumberFormat="1" applyBorder="1" applyAlignment="1">
      <alignment horizontal="center" vertical="top" wrapText="1"/>
    </xf>
    <xf numFmtId="0" fontId="1" fillId="0" borderId="1" xfId="0" applyFont="1" applyBorder="1" applyAlignment="1">
      <alignment horizontal="center" vertical="top" wrapText="1"/>
    </xf>
    <xf numFmtId="1" fontId="1" fillId="0" borderId="1" xfId="0" applyNumberFormat="1" applyFont="1" applyBorder="1" applyAlignment="1">
      <alignment horizontal="center" vertical="top" wrapText="1"/>
    </xf>
    <xf numFmtId="2" fontId="0" fillId="0" borderId="1" xfId="0" applyNumberFormat="1" applyBorder="1" applyAlignment="1">
      <alignment horizontal="center" vertical="top" wrapText="1"/>
    </xf>
    <xf numFmtId="0" fontId="4" fillId="0" borderId="1" xfId="0" applyFont="1" applyBorder="1" applyAlignment="1">
      <alignment wrapText="1"/>
    </xf>
    <xf numFmtId="0" fontId="2" fillId="0" borderId="1" xfId="0" applyFont="1" applyBorder="1" applyAlignment="1">
      <alignment horizontal="left" vertical="top" wrapText="1"/>
    </xf>
    <xf numFmtId="2" fontId="1" fillId="0" borderId="1" xfId="0" applyNumberFormat="1" applyFont="1" applyBorder="1" applyAlignment="1">
      <alignment horizontal="center" vertical="top"/>
    </xf>
    <xf numFmtId="0" fontId="5" fillId="0" borderId="1" xfId="0" applyFont="1" applyBorder="1" applyAlignment="1">
      <alignment horizontal="center"/>
    </xf>
    <xf numFmtId="0" fontId="6" fillId="0" borderId="0" xfId="0" applyFont="1"/>
    <xf numFmtId="0" fontId="6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top"/>
    </xf>
    <xf numFmtId="0" fontId="6" fillId="0" borderId="1" xfId="0" applyFont="1" applyBorder="1" applyAlignment="1">
      <alignment horizontal="center"/>
    </xf>
    <xf numFmtId="1" fontId="6" fillId="0" borderId="1" xfId="0" applyNumberFormat="1" applyFont="1" applyBorder="1" applyAlignment="1">
      <alignment horizontal="center"/>
    </xf>
    <xf numFmtId="2" fontId="6" fillId="0" borderId="1" xfId="0" applyNumberFormat="1" applyFont="1" applyBorder="1" applyAlignment="1">
      <alignment horizontal="center"/>
    </xf>
    <xf numFmtId="0" fontId="6" fillId="0" borderId="0" xfId="0" applyFont="1" applyAlignment="1">
      <alignment vertical="top"/>
    </xf>
    <xf numFmtId="0" fontId="6" fillId="0" borderId="1" xfId="0" applyFont="1" applyBorder="1" applyAlignment="1">
      <alignment horizontal="left" vertical="top" wrapText="1"/>
    </xf>
    <xf numFmtId="164" fontId="6" fillId="0" borderId="1" xfId="0" applyNumberFormat="1" applyFont="1" applyBorder="1" applyAlignment="1">
      <alignment horizontal="center"/>
    </xf>
    <xf numFmtId="0" fontId="5" fillId="0" borderId="1" xfId="0" applyFont="1" applyBorder="1" applyAlignment="1">
      <alignment vertical="top" wrapText="1"/>
    </xf>
    <xf numFmtId="0" fontId="5" fillId="0" borderId="1" xfId="0" applyFont="1" applyBorder="1" applyAlignment="1">
      <alignment vertical="top"/>
    </xf>
    <xf numFmtId="0" fontId="6" fillId="0" borderId="0" xfId="0" applyFont="1" applyAlignment="1">
      <alignment horizontal="center"/>
    </xf>
    <xf numFmtId="0" fontId="6" fillId="0" borderId="0" xfId="0" applyFont="1" applyAlignment="1">
      <alignment vertical="center"/>
    </xf>
    <xf numFmtId="0" fontId="6" fillId="0" borderId="1" xfId="0" applyFont="1" applyBorder="1" applyAlignment="1">
      <alignment vertical="top" wrapText="1"/>
    </xf>
    <xf numFmtId="0" fontId="6" fillId="0" borderId="0" xfId="0" applyFont="1" applyBorder="1" applyAlignment="1">
      <alignment horizontal="justify" vertical="top" wrapText="1"/>
    </xf>
    <xf numFmtId="0" fontId="2" fillId="0" borderId="2" xfId="0" applyFont="1" applyBorder="1" applyAlignment="1">
      <alignment wrapText="1"/>
    </xf>
    <xf numFmtId="0" fontId="0" fillId="0" borderId="3" xfId="0" applyBorder="1" applyAlignment="1">
      <alignment wrapText="1"/>
    </xf>
    <xf numFmtId="0" fontId="0" fillId="0" borderId="0" xfId="0" applyAlignment="1">
      <alignment horizontal="center" wrapText="1"/>
    </xf>
    <xf numFmtId="0" fontId="6" fillId="0" borderId="0" xfId="0" applyFont="1" applyAlignment="1">
      <alignment horizontal="justify" vertical="distributed"/>
    </xf>
    <xf numFmtId="0" fontId="7" fillId="0" borderId="0" xfId="0" applyFont="1" applyAlignment="1">
      <alignment vertical="distributed"/>
    </xf>
    <xf numFmtId="0" fontId="6" fillId="0" borderId="0" xfId="0" applyFont="1" applyBorder="1" applyAlignment="1">
      <alignment horizontal="left" wrapText="1"/>
    </xf>
    <xf numFmtId="0" fontId="7" fillId="0" borderId="0" xfId="0" applyFont="1" applyAlignment="1">
      <alignment horizontal="left" wrapText="1"/>
    </xf>
    <xf numFmtId="0" fontId="6" fillId="0" borderId="0" xfId="0" applyFont="1" applyBorder="1" applyAlignment="1">
      <alignment horizontal="center" vertical="top" wrapText="1"/>
    </xf>
    <xf numFmtId="0" fontId="6" fillId="0" borderId="0" xfId="0" applyFont="1" applyBorder="1" applyAlignment="1">
      <alignment vertical="top" wrapText="1"/>
    </xf>
    <xf numFmtId="0" fontId="6" fillId="0" borderId="2" xfId="0" applyFont="1" applyBorder="1" applyAlignment="1">
      <alignment vertical="top" wrapText="1"/>
    </xf>
    <xf numFmtId="0" fontId="6" fillId="0" borderId="4" xfId="0" applyFont="1" applyBorder="1" applyAlignment="1">
      <alignment vertical="top" wrapText="1"/>
    </xf>
    <xf numFmtId="0" fontId="6" fillId="0" borderId="3" xfId="0" applyFont="1" applyBorder="1" applyAlignment="1">
      <alignment vertical="top" wrapText="1"/>
    </xf>
    <xf numFmtId="0" fontId="5" fillId="0" borderId="1" xfId="0" applyFont="1" applyBorder="1" applyAlignment="1">
      <alignment wrapText="1"/>
    </xf>
    <xf numFmtId="0" fontId="7" fillId="0" borderId="1" xfId="0" applyFont="1" applyBorder="1" applyAlignment="1"/>
    <xf numFmtId="0" fontId="5" fillId="0" borderId="2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6" fillId="0" borderId="0" xfId="0" applyFont="1" applyBorder="1" applyAlignment="1">
      <alignment horizontal="center" vertical="center" wrapText="1"/>
    </xf>
    <xf numFmtId="0" fontId="6" fillId="0" borderId="0" xfId="0" applyFont="1" applyBorder="1" applyAlignment="1">
      <alignment horizontal="justify" vertical="top" wrapText="1"/>
    </xf>
    <xf numFmtId="0" fontId="6" fillId="0" borderId="0" xfId="0" applyFont="1" applyBorder="1" applyAlignment="1">
      <alignment horizontal="left" vertical="top" wrapText="1"/>
    </xf>
    <xf numFmtId="0" fontId="6" fillId="0" borderId="0" xfId="0" applyFont="1" applyBorder="1" applyAlignment="1">
      <alignment horizontal="right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C27"/>
  <sheetViews>
    <sheetView view="pageBreakPreview" topLeftCell="A13" zoomScale="110" zoomScaleSheetLayoutView="110" workbookViewId="0">
      <selection activeCell="C23" sqref="C23"/>
    </sheetView>
  </sheetViews>
  <sheetFormatPr defaultRowHeight="15" x14ac:dyDescent="0.25"/>
  <cols>
    <col min="1" max="1" width="39.140625" style="1" customWidth="1"/>
    <col min="2" max="2" width="9.140625" style="2"/>
    <col min="3" max="3" width="11.28515625" style="2" customWidth="1"/>
    <col min="4" max="16384" width="9.140625" style="1"/>
  </cols>
  <sheetData>
    <row r="2" spans="1:3" ht="45" customHeight="1" x14ac:dyDescent="0.25">
      <c r="A2" s="35" t="s">
        <v>48</v>
      </c>
      <c r="B2" s="35"/>
      <c r="C2" s="35"/>
    </row>
    <row r="4" spans="1:3" ht="15.75" x14ac:dyDescent="0.3">
      <c r="A4" s="33" t="s">
        <v>10</v>
      </c>
      <c r="B4" s="34"/>
      <c r="C4" s="12">
        <f>(C5/C6)*100</f>
        <v>100</v>
      </c>
    </row>
    <row r="5" spans="1:3" s="2" customFormat="1" ht="63.75" customHeight="1" x14ac:dyDescent="0.25">
      <c r="A5" s="5" t="s">
        <v>0</v>
      </c>
      <c r="B5" s="4" t="s">
        <v>1</v>
      </c>
      <c r="C5" s="4">
        <v>1</v>
      </c>
    </row>
    <row r="6" spans="1:3" ht="45" x14ac:dyDescent="0.25">
      <c r="A6" s="6" t="s">
        <v>2</v>
      </c>
      <c r="B6" s="4" t="s">
        <v>3</v>
      </c>
      <c r="C6" s="4">
        <v>1</v>
      </c>
    </row>
    <row r="7" spans="1:3" ht="21" x14ac:dyDescent="0.35">
      <c r="A7" s="7" t="s">
        <v>12</v>
      </c>
      <c r="B7" s="4"/>
      <c r="C7" s="9">
        <f>C9</f>
        <v>0.97571428571428565</v>
      </c>
    </row>
    <row r="8" spans="1:3" x14ac:dyDescent="0.25">
      <c r="A8" s="8" t="s">
        <v>8</v>
      </c>
      <c r="B8" s="4"/>
      <c r="C8" s="4"/>
    </row>
    <row r="9" spans="1:3" x14ac:dyDescent="0.25">
      <c r="A9" s="8" t="s">
        <v>19</v>
      </c>
      <c r="B9" s="4"/>
      <c r="C9" s="9">
        <f>C10/C11</f>
        <v>0.97571428571428565</v>
      </c>
    </row>
    <row r="10" spans="1:3" ht="28.5" customHeight="1" x14ac:dyDescent="0.25">
      <c r="A10" s="6" t="s">
        <v>7</v>
      </c>
      <c r="B10" s="4" t="s">
        <v>4</v>
      </c>
      <c r="C10" s="4">
        <v>68.3</v>
      </c>
    </row>
    <row r="11" spans="1:3" ht="60" x14ac:dyDescent="0.25">
      <c r="A11" s="6" t="s">
        <v>5</v>
      </c>
      <c r="B11" s="4" t="s">
        <v>6</v>
      </c>
      <c r="C11" s="4">
        <v>70</v>
      </c>
    </row>
    <row r="12" spans="1:3" ht="18.75" x14ac:dyDescent="0.3">
      <c r="A12" s="3" t="s">
        <v>17</v>
      </c>
      <c r="B12" s="4"/>
      <c r="C12" s="12">
        <f>C13/C14</f>
        <v>102.48901903367496</v>
      </c>
    </row>
    <row r="13" spans="1:3" ht="45" x14ac:dyDescent="0.25">
      <c r="A13" s="6" t="s">
        <v>9</v>
      </c>
      <c r="B13" s="4" t="s">
        <v>10</v>
      </c>
      <c r="C13" s="10">
        <f>C4</f>
        <v>100</v>
      </c>
    </row>
    <row r="14" spans="1:3" ht="45" x14ac:dyDescent="0.25">
      <c r="A14" s="6" t="s">
        <v>11</v>
      </c>
      <c r="B14" s="4" t="s">
        <v>12</v>
      </c>
      <c r="C14" s="13">
        <f>C7</f>
        <v>0.97571428571428565</v>
      </c>
    </row>
    <row r="15" spans="1:3" ht="18.75" x14ac:dyDescent="0.3">
      <c r="A15" s="3" t="s">
        <v>18</v>
      </c>
      <c r="B15" s="4"/>
      <c r="C15" s="11"/>
    </row>
    <row r="16" spans="1:3" ht="49.5" customHeight="1" x14ac:dyDescent="0.25">
      <c r="A16" s="6" t="s">
        <v>13</v>
      </c>
      <c r="B16" s="4" t="s">
        <v>16</v>
      </c>
      <c r="C16" s="4"/>
    </row>
    <row r="17" spans="1:3" ht="30" x14ac:dyDescent="0.25">
      <c r="A17" s="6" t="s">
        <v>14</v>
      </c>
      <c r="B17" s="4" t="s">
        <v>15</v>
      </c>
      <c r="C17" s="4"/>
    </row>
    <row r="18" spans="1:3" ht="18.75" x14ac:dyDescent="0.3">
      <c r="A18" s="3" t="s">
        <v>20</v>
      </c>
      <c r="B18" s="4"/>
      <c r="C18" s="12"/>
    </row>
    <row r="19" spans="1:3" ht="18.75" x14ac:dyDescent="0.3">
      <c r="A19" s="3" t="s">
        <v>21</v>
      </c>
      <c r="B19" s="4"/>
      <c r="C19" s="9"/>
    </row>
    <row r="20" spans="1:3" ht="18.75" x14ac:dyDescent="0.3">
      <c r="A20" s="3" t="s">
        <v>22</v>
      </c>
      <c r="B20" s="4"/>
      <c r="C20" s="9">
        <f>C21/C22</f>
        <v>0.97571428571428565</v>
      </c>
    </row>
    <row r="21" spans="1:3" ht="45" x14ac:dyDescent="0.25">
      <c r="A21" s="6" t="s">
        <v>25</v>
      </c>
      <c r="B21" s="4" t="s">
        <v>23</v>
      </c>
      <c r="C21" s="13">
        <v>68.3</v>
      </c>
    </row>
    <row r="22" spans="1:3" ht="30" x14ac:dyDescent="0.25">
      <c r="A22" s="6" t="s">
        <v>14</v>
      </c>
      <c r="B22" s="4" t="s">
        <v>24</v>
      </c>
      <c r="C22" s="13">
        <v>70</v>
      </c>
    </row>
    <row r="23" spans="1:3" ht="18.75" x14ac:dyDescent="0.3">
      <c r="A23" s="14" t="s">
        <v>26</v>
      </c>
      <c r="B23" s="4"/>
      <c r="C23" s="9">
        <f>C20*1</f>
        <v>0.97571428571428565</v>
      </c>
    </row>
    <row r="24" spans="1:3" ht="24" customHeight="1" x14ac:dyDescent="0.25">
      <c r="A24" s="15" t="s">
        <v>38</v>
      </c>
      <c r="B24" s="4"/>
      <c r="C24" s="16">
        <f>C23*C12/100</f>
        <v>1</v>
      </c>
    </row>
    <row r="25" spans="1:3" ht="18.75" x14ac:dyDescent="0.3">
      <c r="A25" s="3" t="s">
        <v>27</v>
      </c>
      <c r="B25" s="4"/>
      <c r="C25" s="9"/>
    </row>
    <row r="26" spans="1:3" ht="45" x14ac:dyDescent="0.25">
      <c r="A26" s="6" t="s">
        <v>28</v>
      </c>
      <c r="B26" s="4" t="s">
        <v>29</v>
      </c>
      <c r="C26" s="4"/>
    </row>
    <row r="27" spans="1:3" ht="45" x14ac:dyDescent="0.25">
      <c r="A27" s="6" t="s">
        <v>30</v>
      </c>
      <c r="B27" s="4" t="s">
        <v>31</v>
      </c>
      <c r="C27" s="4"/>
    </row>
  </sheetData>
  <mergeCells count="2">
    <mergeCell ref="A4:B4"/>
    <mergeCell ref="A2:C2"/>
  </mergeCells>
  <pageMargins left="0.7" right="0.7" top="0.75" bottom="0.75" header="0.3" footer="0.3"/>
  <pageSetup paperSize="9" orientation="portrait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4"/>
  <sheetViews>
    <sheetView tabSelected="1" view="pageBreakPreview" zoomScaleSheetLayoutView="100" workbookViewId="0">
      <selection activeCell="C25" sqref="C25"/>
    </sheetView>
  </sheetViews>
  <sheetFormatPr defaultRowHeight="15.75" x14ac:dyDescent="0.25"/>
  <cols>
    <col min="1" max="1" width="6.28515625" style="29" customWidth="1"/>
    <col min="2" max="2" width="55.28515625" style="18" customWidth="1"/>
    <col min="3" max="3" width="13" style="18" customWidth="1"/>
    <col min="4" max="4" width="10.5703125" style="29" customWidth="1"/>
    <col min="5" max="16384" width="9.140625" style="18"/>
  </cols>
  <sheetData>
    <row r="1" spans="1:7" ht="48.75" customHeight="1" x14ac:dyDescent="0.25">
      <c r="A1" s="40" t="s">
        <v>58</v>
      </c>
      <c r="B1" s="41"/>
      <c r="C1" s="41"/>
      <c r="D1" s="41"/>
    </row>
    <row r="2" spans="1:7" s="30" customFormat="1" x14ac:dyDescent="0.25">
      <c r="A2" s="49" t="s">
        <v>59</v>
      </c>
      <c r="B2" s="49"/>
      <c r="C2" s="49"/>
      <c r="D2" s="49"/>
    </row>
    <row r="3" spans="1:7" ht="30.75" customHeight="1" x14ac:dyDescent="0.25">
      <c r="A3" s="19" t="s">
        <v>32</v>
      </c>
      <c r="B3" s="19" t="s">
        <v>33</v>
      </c>
      <c r="C3" s="19" t="s">
        <v>34</v>
      </c>
      <c r="D3" s="19" t="s">
        <v>35</v>
      </c>
    </row>
    <row r="4" spans="1:7" ht="32.25" customHeight="1" x14ac:dyDescent="0.25">
      <c r="A4" s="42" t="s">
        <v>50</v>
      </c>
      <c r="B4" s="43"/>
      <c r="C4" s="43"/>
      <c r="D4" s="44"/>
    </row>
    <row r="5" spans="1:7" ht="32.25" customHeight="1" x14ac:dyDescent="0.25">
      <c r="A5" s="20">
        <v>1</v>
      </c>
      <c r="B5" s="31" t="s">
        <v>47</v>
      </c>
      <c r="C5" s="21" t="s">
        <v>10</v>
      </c>
      <c r="D5" s="22">
        <f>молодежь!C4</f>
        <v>100</v>
      </c>
    </row>
    <row r="6" spans="1:7" ht="46.5" customHeight="1" x14ac:dyDescent="0.25">
      <c r="A6" s="20">
        <v>2</v>
      </c>
      <c r="B6" s="31" t="s">
        <v>36</v>
      </c>
      <c r="C6" s="21" t="s">
        <v>12</v>
      </c>
      <c r="D6" s="23">
        <f>молодежь!C7</f>
        <v>0.97571428571428565</v>
      </c>
      <c r="F6" s="24"/>
      <c r="G6" s="24"/>
    </row>
    <row r="7" spans="1:7" ht="33" customHeight="1" x14ac:dyDescent="0.25">
      <c r="A7" s="20">
        <v>3</v>
      </c>
      <c r="B7" s="25" t="s">
        <v>54</v>
      </c>
      <c r="C7" s="21" t="s">
        <v>17</v>
      </c>
      <c r="D7" s="22">
        <f>молодежь!C12</f>
        <v>102.48901903367496</v>
      </c>
    </row>
    <row r="8" spans="1:7" ht="33" customHeight="1" x14ac:dyDescent="0.25">
      <c r="A8" s="20">
        <v>4</v>
      </c>
      <c r="B8" s="31" t="s">
        <v>37</v>
      </c>
      <c r="C8" s="17" t="s">
        <v>18</v>
      </c>
      <c r="D8" s="21">
        <v>1</v>
      </c>
    </row>
    <row r="9" spans="1:7" ht="31.5" x14ac:dyDescent="0.25">
      <c r="A9" s="20">
        <v>5</v>
      </c>
      <c r="B9" s="31" t="s">
        <v>39</v>
      </c>
      <c r="C9" s="17" t="s">
        <v>40</v>
      </c>
      <c r="D9" s="26">
        <v>1</v>
      </c>
    </row>
    <row r="10" spans="1:7" ht="31.5" x14ac:dyDescent="0.25">
      <c r="A10" s="20">
        <v>6</v>
      </c>
      <c r="B10" s="27" t="s">
        <v>41</v>
      </c>
      <c r="C10" s="17" t="s">
        <v>42</v>
      </c>
      <c r="D10" s="26">
        <f>молодежь!C19</f>
        <v>0</v>
      </c>
    </row>
    <row r="11" spans="1:7" ht="31.5" x14ac:dyDescent="0.25">
      <c r="A11" s="20">
        <v>7</v>
      </c>
      <c r="B11" s="27" t="s">
        <v>43</v>
      </c>
      <c r="C11" s="17" t="s">
        <v>27</v>
      </c>
      <c r="D11" s="21"/>
    </row>
    <row r="12" spans="1:7" x14ac:dyDescent="0.25">
      <c r="A12" s="45" t="s">
        <v>51</v>
      </c>
      <c r="B12" s="46"/>
      <c r="C12" s="46"/>
      <c r="D12" s="46"/>
    </row>
    <row r="13" spans="1:7" ht="47.25" x14ac:dyDescent="0.25">
      <c r="A13" s="20">
        <v>1</v>
      </c>
      <c r="B13" s="27" t="s">
        <v>46</v>
      </c>
      <c r="C13" s="21" t="s">
        <v>22</v>
      </c>
      <c r="D13" s="23">
        <f>молодежь!C20</f>
        <v>0.97571428571428565</v>
      </c>
    </row>
    <row r="14" spans="1:7" x14ac:dyDescent="0.25">
      <c r="A14" s="20">
        <v>2</v>
      </c>
      <c r="B14" s="28" t="s">
        <v>44</v>
      </c>
      <c r="C14" s="21" t="s">
        <v>26</v>
      </c>
      <c r="D14" s="26">
        <f>молодежь!C23</f>
        <v>0.97571428571428565</v>
      </c>
    </row>
    <row r="15" spans="1:7" ht="31.5" x14ac:dyDescent="0.25">
      <c r="A15" s="20">
        <v>3</v>
      </c>
      <c r="B15" s="27" t="s">
        <v>52</v>
      </c>
      <c r="C15" s="17" t="s">
        <v>45</v>
      </c>
      <c r="D15" s="23">
        <f>молодежь!C24</f>
        <v>1</v>
      </c>
    </row>
    <row r="16" spans="1:7" x14ac:dyDescent="0.25">
      <c r="A16" s="20"/>
      <c r="B16" s="28" t="s">
        <v>53</v>
      </c>
      <c r="C16" s="47" t="s">
        <v>49</v>
      </c>
      <c r="D16" s="48"/>
    </row>
    <row r="17" spans="1:4" x14ac:dyDescent="0.25">
      <c r="A17" s="36" t="s">
        <v>55</v>
      </c>
      <c r="B17" s="37"/>
      <c r="C17" s="37"/>
      <c r="D17" s="37"/>
    </row>
    <row r="18" spans="1:4" ht="64.5" customHeight="1" x14ac:dyDescent="0.25">
      <c r="A18" s="50" t="s">
        <v>60</v>
      </c>
      <c r="B18" s="50"/>
      <c r="C18" s="50"/>
      <c r="D18" s="50"/>
    </row>
    <row r="19" spans="1:4" x14ac:dyDescent="0.25">
      <c r="A19" s="32"/>
      <c r="B19" s="32"/>
      <c r="C19" s="32"/>
      <c r="D19" s="32"/>
    </row>
    <row r="20" spans="1:4" x14ac:dyDescent="0.25">
      <c r="A20" s="32"/>
      <c r="B20" s="32"/>
      <c r="C20" s="32"/>
      <c r="D20" s="32"/>
    </row>
    <row r="21" spans="1:4" x14ac:dyDescent="0.25">
      <c r="A21" s="51" t="s">
        <v>61</v>
      </c>
      <c r="B21" s="51"/>
      <c r="C21" s="32"/>
      <c r="D21" s="32"/>
    </row>
    <row r="22" spans="1:4" x14ac:dyDescent="0.25">
      <c r="A22" s="51" t="s">
        <v>62</v>
      </c>
      <c r="B22" s="51"/>
      <c r="C22" s="32"/>
      <c r="D22" s="32"/>
    </row>
    <row r="23" spans="1:4" x14ac:dyDescent="0.25">
      <c r="A23" s="51" t="s">
        <v>56</v>
      </c>
      <c r="B23" s="51"/>
      <c r="C23" s="32"/>
      <c r="D23" s="32"/>
    </row>
    <row r="24" spans="1:4" x14ac:dyDescent="0.25">
      <c r="A24" s="38" t="s">
        <v>57</v>
      </c>
      <c r="B24" s="39"/>
      <c r="C24" s="52" t="s">
        <v>63</v>
      </c>
      <c r="D24" s="52"/>
    </row>
  </sheetData>
  <mergeCells count="12">
    <mergeCell ref="A17:D17"/>
    <mergeCell ref="A24:B24"/>
    <mergeCell ref="A1:D1"/>
    <mergeCell ref="A4:D4"/>
    <mergeCell ref="A12:D12"/>
    <mergeCell ref="C16:D16"/>
    <mergeCell ref="A2:D2"/>
    <mergeCell ref="A18:D18"/>
    <mergeCell ref="A21:B21"/>
    <mergeCell ref="A22:B22"/>
    <mergeCell ref="A23:B23"/>
    <mergeCell ref="C24:D24"/>
  </mergeCells>
  <pageMargins left="1.1811023622047243" right="0.39370078740157483" top="0.78740157480314965" bottom="0.78740157480314965" header="0.51181102362204722" footer="0.51181102362204722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молодежь</vt:lpstr>
      <vt:lpstr>Лист3</vt:lpstr>
      <vt:lpstr>Лист3!Область_печати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2021-12-09T06:27:45Z</dcterms:modified>
</cp:coreProperties>
</file>